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35F96B40-89AF-F34D-984A-A13167DC3B6A}" xr6:coauthVersionLast="34" xr6:coauthVersionMax="34" xr10:uidLastSave="{00000000-0000-0000-0000-000000000000}"/>
  <bookViews>
    <workbookView xWindow="8400" yWindow="460" windowWidth="17200" windowHeight="1446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T37" i="1" l="1"/>
  <c r="X37" i="1"/>
  <c r="W37" i="1"/>
  <c r="S37" i="1"/>
  <c r="R37" i="1"/>
  <c r="P37" i="1"/>
  <c r="Q37" i="1"/>
  <c r="M37" i="1"/>
  <c r="L37" i="1"/>
  <c r="K37" i="1"/>
  <c r="J37" i="1"/>
  <c r="I37" i="1"/>
</calcChain>
</file>

<file path=xl/sharedStrings.xml><?xml version="1.0" encoding="utf-8"?>
<sst xmlns="http://schemas.openxmlformats.org/spreadsheetml/2006/main" count="102" uniqueCount="50">
  <si>
    <t>Motif</t>
  </si>
  <si>
    <t>Co-IP (Mag Beads- Myc)</t>
  </si>
  <si>
    <t>Co-IP (IgG)</t>
  </si>
  <si>
    <t>Total proteins</t>
  </si>
  <si>
    <t>Known  Interactors</t>
  </si>
  <si>
    <t xml:space="preserve">Potential Interactors </t>
  </si>
  <si>
    <t>Potential Interactors (Based on GO Biological Function)</t>
  </si>
  <si>
    <t>Known Interactors</t>
  </si>
  <si>
    <t>Potential Interactors</t>
  </si>
  <si>
    <t>WT</t>
  </si>
  <si>
    <t>Mut</t>
  </si>
  <si>
    <t>WT- Mut</t>
  </si>
  <si>
    <t>WT- (Mut + vehicle)</t>
  </si>
  <si>
    <t>WT-Mut</t>
  </si>
  <si>
    <t>QxxL</t>
  </si>
  <si>
    <t>PxxS</t>
  </si>
  <si>
    <t>AxS</t>
  </si>
  <si>
    <t>LxxxF</t>
  </si>
  <si>
    <t>ExP</t>
  </si>
  <si>
    <t>GxxK</t>
  </si>
  <si>
    <t>PxxK</t>
  </si>
  <si>
    <t>RxxR</t>
  </si>
  <si>
    <t>ExxA</t>
  </si>
  <si>
    <t>LxxxI</t>
  </si>
  <si>
    <t>ExxxS</t>
  </si>
  <si>
    <t>LxxK</t>
  </si>
  <si>
    <t>RxxxV</t>
  </si>
  <si>
    <t>NR</t>
  </si>
  <si>
    <t>AxxK</t>
  </si>
  <si>
    <t>SxA</t>
  </si>
  <si>
    <t>SxxxK</t>
  </si>
  <si>
    <t>VxxL</t>
  </si>
  <si>
    <t>AxP</t>
  </si>
  <si>
    <t>RxxxL</t>
  </si>
  <si>
    <t>LxT</t>
  </si>
  <si>
    <t>GxxxL</t>
  </si>
  <si>
    <t>PxxF</t>
  </si>
  <si>
    <t>VxxxS</t>
  </si>
  <si>
    <t>RxxP</t>
  </si>
  <si>
    <t>RxxxP</t>
  </si>
  <si>
    <t>KxS</t>
  </si>
  <si>
    <t>LxxxA</t>
  </si>
  <si>
    <t>FxS</t>
  </si>
  <si>
    <t>SxK</t>
  </si>
  <si>
    <t xml:space="preserve">Total </t>
  </si>
  <si>
    <t>Co-IP (Myc- Agarose Beads)</t>
  </si>
  <si>
    <r>
      <t>NR</t>
    </r>
    <r>
      <rPr>
        <vertAlign val="superscript"/>
        <sz val="11"/>
        <color theme="1"/>
        <rFont val="Arial"/>
        <family val="2"/>
      </rPr>
      <t>1</t>
    </r>
  </si>
  <si>
    <t>Table S7. Summary Table of the co-immunoprecipitation/ LC-MS/MS run of predicted C-terminal minimotifs at 1% false discovery rate for peptide and protein thresholds with minimum 2 peptides.</t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</si>
  <si>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NR: Samples not run</t>
    </r>
  </si>
  <si>
    <t>1 Known interactors and potential interactors identified after subtracting the total shared proteins between the minimotif and the matched alanine mutants of the combined triplicate runs.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</si>
</sst>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0061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3" borderId="0" applyNumberFormat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" fillId="2" borderId="2" xfId="1" applyBorder="1" applyAlignment="1">
      <alignment horizont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" xfId="2" applyFont="1" applyFill="1" applyBorder="1" applyAlignment="1">
      <alignment horizontal="center"/>
    </xf>
    <xf numFmtId="0" fontId="0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2" xfId="2" applyFont="1" applyFill="1" applyBorder="1" applyAlignment="1">
      <alignment horizontal="center" vertical="center"/>
    </xf>
    <xf numFmtId="0" fontId="0" fillId="0" borderId="5" xfId="1" applyFont="1" applyFill="1" applyBorder="1" applyAlignment="1"/>
    <xf numFmtId="0" fontId="0" fillId="0" borderId="0" xfId="0" applyFont="1"/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topLeftCell="A20" zoomScaleNormal="100" workbookViewId="0">
      <selection activeCell="B39" sqref="B39"/>
    </sheetView>
  </sheetViews>
  <sheetFormatPr baseColWidth="10" defaultColWidth="8.83203125" defaultRowHeight="15" x14ac:dyDescent="0.2"/>
  <cols>
    <col min="9" max="9" width="9.83203125" customWidth="1"/>
    <col min="10" max="10" width="11.5" customWidth="1"/>
    <col min="12" max="12" width="13.1640625" customWidth="1"/>
    <col min="13" max="13" width="14.6640625" style="40" customWidth="1"/>
    <col min="14" max="14" width="6.1640625" customWidth="1"/>
    <col min="15" max="15" width="7.6640625" customWidth="1"/>
    <col min="17" max="17" width="12.5" customWidth="1"/>
    <col min="19" max="19" width="12.6640625" customWidth="1"/>
    <col min="20" max="20" width="14.83203125" style="40" customWidth="1"/>
    <col min="21" max="21" width="5.33203125" customWidth="1"/>
    <col min="22" max="22" width="5.6640625" customWidth="1"/>
    <col min="23" max="23" width="12" customWidth="1"/>
    <col min="24" max="24" width="12.1640625" customWidth="1"/>
    <col min="25" max="25" width="16.5" customWidth="1"/>
  </cols>
  <sheetData>
    <row r="1" spans="1: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2"/>
      <c r="U1" s="1"/>
    </row>
    <row r="2" spans="1:25" x14ac:dyDescent="0.2">
      <c r="A2" s="1"/>
      <c r="B2" s="10" t="s">
        <v>47</v>
      </c>
      <c r="C2" s="1"/>
      <c r="D2" s="1"/>
      <c r="E2" s="1"/>
      <c r="F2" s="1"/>
      <c r="G2" s="1"/>
      <c r="H2" s="1"/>
      <c r="I2" s="1"/>
      <c r="J2" s="1"/>
      <c r="K2" s="1"/>
      <c r="L2" s="1"/>
      <c r="M2" s="32"/>
      <c r="U2" s="1"/>
    </row>
    <row r="3" spans="1: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2"/>
      <c r="U3" s="1"/>
    </row>
    <row r="4" spans="1:25" ht="15" customHeight="1" x14ac:dyDescent="0.2">
      <c r="A4" s="1"/>
      <c r="B4" s="24" t="s">
        <v>0</v>
      </c>
      <c r="C4" s="27" t="s">
        <v>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0" t="s">
        <v>2</v>
      </c>
      <c r="O4" s="21"/>
      <c r="P4" s="21"/>
      <c r="Q4" s="21"/>
      <c r="R4" s="21"/>
      <c r="S4" s="21"/>
      <c r="T4" s="22"/>
      <c r="U4" s="23" t="s">
        <v>45</v>
      </c>
      <c r="V4" s="23"/>
      <c r="W4" s="23"/>
      <c r="X4" s="23"/>
      <c r="Y4" s="23"/>
    </row>
    <row r="5" spans="1:25" ht="84" customHeight="1" x14ac:dyDescent="0.2">
      <c r="A5" s="1"/>
      <c r="B5" s="25"/>
      <c r="C5" s="28" t="s">
        <v>3</v>
      </c>
      <c r="D5" s="28"/>
      <c r="E5" s="28"/>
      <c r="F5" s="28"/>
      <c r="G5" s="28"/>
      <c r="H5" s="28"/>
      <c r="I5" s="23" t="s">
        <v>4</v>
      </c>
      <c r="J5" s="23"/>
      <c r="K5" s="23" t="s">
        <v>5</v>
      </c>
      <c r="L5" s="23"/>
      <c r="M5" s="33" t="s">
        <v>6</v>
      </c>
      <c r="N5" s="23" t="s">
        <v>3</v>
      </c>
      <c r="O5" s="23"/>
      <c r="P5" s="23" t="s">
        <v>7</v>
      </c>
      <c r="Q5" s="23"/>
      <c r="R5" s="23" t="s">
        <v>8</v>
      </c>
      <c r="S5" s="23"/>
      <c r="T5" s="33" t="s">
        <v>6</v>
      </c>
      <c r="U5" s="23" t="s">
        <v>3</v>
      </c>
      <c r="V5" s="23"/>
      <c r="W5" s="11" t="s">
        <v>7</v>
      </c>
      <c r="X5" s="11" t="s">
        <v>8</v>
      </c>
      <c r="Y5" s="13" t="s">
        <v>6</v>
      </c>
    </row>
    <row r="6" spans="1:25" ht="15" customHeight="1" x14ac:dyDescent="0.2">
      <c r="A6" s="1"/>
      <c r="B6" s="25"/>
      <c r="C6" s="27" t="s">
        <v>9</v>
      </c>
      <c r="D6" s="27"/>
      <c r="E6" s="27"/>
      <c r="F6" s="28" t="s">
        <v>10</v>
      </c>
      <c r="G6" s="28"/>
      <c r="H6" s="28"/>
      <c r="I6" s="23" t="s">
        <v>11</v>
      </c>
      <c r="J6" s="29" t="s">
        <v>12</v>
      </c>
      <c r="K6" s="23" t="s">
        <v>11</v>
      </c>
      <c r="L6" s="29" t="s">
        <v>12</v>
      </c>
      <c r="M6" s="34" t="s">
        <v>12</v>
      </c>
      <c r="N6" s="23" t="s">
        <v>9</v>
      </c>
      <c r="O6" s="23" t="s">
        <v>10</v>
      </c>
      <c r="P6" s="23" t="s">
        <v>13</v>
      </c>
      <c r="Q6" s="23" t="s">
        <v>12</v>
      </c>
      <c r="R6" s="23" t="s">
        <v>13</v>
      </c>
      <c r="S6" s="23" t="s">
        <v>12</v>
      </c>
      <c r="T6" s="34" t="s">
        <v>12</v>
      </c>
      <c r="U6" s="23" t="s">
        <v>9</v>
      </c>
      <c r="V6" s="23" t="s">
        <v>10</v>
      </c>
      <c r="W6" s="23" t="s">
        <v>13</v>
      </c>
      <c r="X6" s="23" t="s">
        <v>13</v>
      </c>
      <c r="Y6" s="24" t="s">
        <v>12</v>
      </c>
    </row>
    <row r="7" spans="1:25" x14ac:dyDescent="0.2">
      <c r="A7" s="1"/>
      <c r="B7" s="26"/>
      <c r="C7" s="2">
        <v>1</v>
      </c>
      <c r="D7" s="2">
        <v>2</v>
      </c>
      <c r="E7" s="2">
        <v>3</v>
      </c>
      <c r="F7" s="2">
        <v>1</v>
      </c>
      <c r="G7" s="2">
        <v>2</v>
      </c>
      <c r="H7" s="2">
        <v>3</v>
      </c>
      <c r="I7" s="23"/>
      <c r="J7" s="29"/>
      <c r="K7" s="23"/>
      <c r="L7" s="29"/>
      <c r="M7" s="35"/>
      <c r="N7" s="23"/>
      <c r="O7" s="23"/>
      <c r="P7" s="23"/>
      <c r="Q7" s="23"/>
      <c r="R7" s="23"/>
      <c r="S7" s="23"/>
      <c r="T7" s="35"/>
      <c r="U7" s="23"/>
      <c r="V7" s="23"/>
      <c r="W7" s="23"/>
      <c r="X7" s="23"/>
      <c r="Y7" s="26"/>
    </row>
    <row r="8" spans="1:25" x14ac:dyDescent="0.2">
      <c r="A8" s="1"/>
      <c r="B8" s="3" t="s">
        <v>14</v>
      </c>
      <c r="C8" s="4">
        <v>1717</v>
      </c>
      <c r="D8" s="4">
        <v>519</v>
      </c>
      <c r="E8" s="4">
        <v>344</v>
      </c>
      <c r="F8" s="4">
        <v>526</v>
      </c>
      <c r="G8" s="4">
        <v>1556</v>
      </c>
      <c r="H8" s="4">
        <v>1254</v>
      </c>
      <c r="I8" s="4">
        <v>0</v>
      </c>
      <c r="J8" s="4">
        <v>0</v>
      </c>
      <c r="K8" s="4">
        <v>197</v>
      </c>
      <c r="L8" s="4">
        <v>182</v>
      </c>
      <c r="M8" s="39">
        <v>20</v>
      </c>
      <c r="N8" s="14">
        <v>301</v>
      </c>
      <c r="O8" s="14">
        <v>304</v>
      </c>
      <c r="P8" s="14">
        <v>0</v>
      </c>
      <c r="Q8" s="14">
        <v>0</v>
      </c>
      <c r="R8" s="14">
        <v>32</v>
      </c>
      <c r="S8" s="14">
        <v>23</v>
      </c>
      <c r="T8" s="41">
        <v>0</v>
      </c>
      <c r="U8" s="17" t="s">
        <v>27</v>
      </c>
      <c r="V8" s="18"/>
      <c r="W8" s="18"/>
      <c r="X8" s="18"/>
      <c r="Y8" s="19"/>
    </row>
    <row r="9" spans="1:25" x14ac:dyDescent="0.2">
      <c r="A9" s="1"/>
      <c r="B9" s="3" t="s">
        <v>15</v>
      </c>
      <c r="C9" s="4">
        <v>489</v>
      </c>
      <c r="D9" s="4">
        <v>440</v>
      </c>
      <c r="E9" s="4">
        <v>290</v>
      </c>
      <c r="F9" s="4">
        <v>411</v>
      </c>
      <c r="G9" s="4">
        <v>391</v>
      </c>
      <c r="H9" s="4">
        <v>227</v>
      </c>
      <c r="I9" s="4">
        <v>0</v>
      </c>
      <c r="J9" s="4">
        <v>0</v>
      </c>
      <c r="K9" s="4">
        <v>54</v>
      </c>
      <c r="L9" s="4">
        <v>9</v>
      </c>
      <c r="M9" s="39">
        <v>1</v>
      </c>
      <c r="N9" s="14">
        <v>241</v>
      </c>
      <c r="O9" s="14">
        <v>359</v>
      </c>
      <c r="P9" s="14">
        <v>0</v>
      </c>
      <c r="Q9" s="14">
        <v>0</v>
      </c>
      <c r="R9" s="14">
        <v>6</v>
      </c>
      <c r="S9" s="14">
        <v>2</v>
      </c>
      <c r="T9" s="41">
        <v>0</v>
      </c>
      <c r="U9" s="17" t="s">
        <v>27</v>
      </c>
      <c r="V9" s="18"/>
      <c r="W9" s="18"/>
      <c r="X9" s="18"/>
      <c r="Y9" s="19"/>
    </row>
    <row r="10" spans="1:25" ht="16" x14ac:dyDescent="0.2">
      <c r="A10" s="1"/>
      <c r="B10" s="5" t="s">
        <v>16</v>
      </c>
      <c r="C10" s="4">
        <v>298</v>
      </c>
      <c r="D10" s="4">
        <v>266</v>
      </c>
      <c r="E10" s="4">
        <v>195</v>
      </c>
      <c r="F10" s="4">
        <v>451</v>
      </c>
      <c r="G10" s="4">
        <v>345</v>
      </c>
      <c r="H10" s="4">
        <v>307</v>
      </c>
      <c r="I10" s="4">
        <v>0</v>
      </c>
      <c r="J10" s="4">
        <v>0</v>
      </c>
      <c r="K10" s="4">
        <v>13</v>
      </c>
      <c r="L10" s="4">
        <v>7</v>
      </c>
      <c r="M10" s="36">
        <v>0</v>
      </c>
      <c r="N10" s="14">
        <v>424</v>
      </c>
      <c r="O10" s="14">
        <v>387</v>
      </c>
      <c r="P10" s="14">
        <v>0</v>
      </c>
      <c r="Q10" s="14">
        <v>0</v>
      </c>
      <c r="R10" s="14">
        <v>53</v>
      </c>
      <c r="S10" s="14">
        <v>46</v>
      </c>
      <c r="T10" s="37">
        <v>0</v>
      </c>
      <c r="U10" s="17" t="s">
        <v>27</v>
      </c>
      <c r="V10" s="18"/>
      <c r="W10" s="18"/>
      <c r="X10" s="18"/>
      <c r="Y10" s="19"/>
    </row>
    <row r="11" spans="1:25" x14ac:dyDescent="0.2">
      <c r="A11" s="1"/>
      <c r="B11" s="5" t="s">
        <v>17</v>
      </c>
      <c r="C11" s="6">
        <v>754</v>
      </c>
      <c r="D11" s="6">
        <v>917</v>
      </c>
      <c r="E11" s="6">
        <v>918</v>
      </c>
      <c r="F11" s="6">
        <v>842</v>
      </c>
      <c r="G11" s="6">
        <v>930</v>
      </c>
      <c r="H11" s="6">
        <v>929</v>
      </c>
      <c r="I11" s="7">
        <v>1</v>
      </c>
      <c r="J11" s="7">
        <v>0</v>
      </c>
      <c r="K11" s="7">
        <v>13</v>
      </c>
      <c r="L11" s="7">
        <v>6</v>
      </c>
      <c r="M11" s="39">
        <v>2</v>
      </c>
      <c r="N11" s="14">
        <v>450</v>
      </c>
      <c r="O11" s="14">
        <v>391</v>
      </c>
      <c r="P11" s="14">
        <v>16</v>
      </c>
      <c r="Q11" s="14">
        <v>14</v>
      </c>
      <c r="R11" s="14">
        <v>102</v>
      </c>
      <c r="S11" s="14">
        <v>90</v>
      </c>
      <c r="T11" s="41">
        <v>0</v>
      </c>
      <c r="U11" s="17" t="s">
        <v>27</v>
      </c>
      <c r="V11" s="18"/>
      <c r="W11" s="18"/>
      <c r="X11" s="18"/>
      <c r="Y11" s="19"/>
    </row>
    <row r="12" spans="1:25" x14ac:dyDescent="0.2">
      <c r="A12" s="1"/>
      <c r="B12" s="3" t="s">
        <v>18</v>
      </c>
      <c r="C12" s="4">
        <v>856</v>
      </c>
      <c r="D12" s="4">
        <v>775</v>
      </c>
      <c r="E12" s="4">
        <v>800</v>
      </c>
      <c r="F12" s="4">
        <v>818</v>
      </c>
      <c r="G12" s="4">
        <v>813</v>
      </c>
      <c r="H12" s="4">
        <v>838</v>
      </c>
      <c r="I12" s="4">
        <v>0</v>
      </c>
      <c r="J12" s="4">
        <v>0</v>
      </c>
      <c r="K12" s="4">
        <v>7</v>
      </c>
      <c r="L12" s="4">
        <v>3</v>
      </c>
      <c r="M12" s="36">
        <v>0</v>
      </c>
      <c r="N12" s="14">
        <v>325</v>
      </c>
      <c r="O12" s="14">
        <v>447</v>
      </c>
      <c r="P12" s="14">
        <v>0</v>
      </c>
      <c r="Q12" s="14">
        <v>0</v>
      </c>
      <c r="R12" s="14">
        <v>3</v>
      </c>
      <c r="S12" s="14">
        <v>3</v>
      </c>
      <c r="T12" s="41">
        <v>0</v>
      </c>
      <c r="U12" s="17" t="s">
        <v>27</v>
      </c>
      <c r="V12" s="18"/>
      <c r="W12" s="18"/>
      <c r="X12" s="18"/>
      <c r="Y12" s="19"/>
    </row>
    <row r="13" spans="1:25" x14ac:dyDescent="0.2">
      <c r="A13" s="1"/>
      <c r="B13" s="3" t="s">
        <v>19</v>
      </c>
      <c r="C13" s="4">
        <v>168</v>
      </c>
      <c r="D13" s="4">
        <v>179</v>
      </c>
      <c r="E13" s="4">
        <v>171</v>
      </c>
      <c r="F13" s="4">
        <v>171</v>
      </c>
      <c r="G13" s="4">
        <v>207</v>
      </c>
      <c r="H13" s="4">
        <v>210</v>
      </c>
      <c r="I13" s="4">
        <v>0</v>
      </c>
      <c r="J13" s="4">
        <v>0</v>
      </c>
      <c r="K13" s="4">
        <v>2</v>
      </c>
      <c r="L13" s="4">
        <v>2</v>
      </c>
      <c r="M13" s="36">
        <v>0</v>
      </c>
      <c r="N13" s="14">
        <v>167</v>
      </c>
      <c r="O13" s="14">
        <v>391</v>
      </c>
      <c r="P13" s="14">
        <v>0</v>
      </c>
      <c r="Q13" s="14">
        <v>0</v>
      </c>
      <c r="R13" s="14">
        <v>3</v>
      </c>
      <c r="S13" s="14">
        <v>1</v>
      </c>
      <c r="T13" s="41">
        <v>0</v>
      </c>
      <c r="U13" s="17" t="s">
        <v>27</v>
      </c>
      <c r="V13" s="18"/>
      <c r="W13" s="18"/>
      <c r="X13" s="18"/>
      <c r="Y13" s="19"/>
    </row>
    <row r="14" spans="1:25" ht="16" x14ac:dyDescent="0.2">
      <c r="A14" s="1"/>
      <c r="B14" s="3" t="s">
        <v>20</v>
      </c>
      <c r="C14" s="4">
        <v>217</v>
      </c>
      <c r="D14" s="4">
        <v>224</v>
      </c>
      <c r="E14" s="4">
        <v>220</v>
      </c>
      <c r="F14" s="4">
        <v>213</v>
      </c>
      <c r="G14" s="4">
        <v>215</v>
      </c>
      <c r="H14" s="4">
        <v>210</v>
      </c>
      <c r="I14" s="4">
        <v>0</v>
      </c>
      <c r="J14" s="4">
        <v>0</v>
      </c>
      <c r="K14" s="4">
        <v>2</v>
      </c>
      <c r="L14" s="4">
        <v>2</v>
      </c>
      <c r="M14" s="37">
        <v>0</v>
      </c>
      <c r="N14" s="14">
        <v>608</v>
      </c>
      <c r="O14" s="14">
        <v>386</v>
      </c>
      <c r="P14" s="14">
        <v>3</v>
      </c>
      <c r="Q14" s="14">
        <v>3</v>
      </c>
      <c r="R14" s="14">
        <v>233</v>
      </c>
      <c r="S14" s="14">
        <v>210</v>
      </c>
      <c r="T14" s="43">
        <v>4</v>
      </c>
      <c r="U14" s="17" t="s">
        <v>27</v>
      </c>
      <c r="V14" s="18"/>
      <c r="W14" s="18"/>
      <c r="X14" s="18"/>
      <c r="Y14" s="19"/>
    </row>
    <row r="15" spans="1:25" x14ac:dyDescent="0.2">
      <c r="A15" s="1"/>
      <c r="B15" s="3" t="s">
        <v>21</v>
      </c>
      <c r="C15" s="4">
        <v>234</v>
      </c>
      <c r="D15" s="4">
        <v>232</v>
      </c>
      <c r="E15" s="4">
        <v>231</v>
      </c>
      <c r="F15" s="4">
        <v>237</v>
      </c>
      <c r="G15" s="4">
        <v>231</v>
      </c>
      <c r="H15" s="4">
        <v>225</v>
      </c>
      <c r="I15" s="4">
        <v>0</v>
      </c>
      <c r="J15" s="4">
        <v>0</v>
      </c>
      <c r="K15" s="4">
        <v>1</v>
      </c>
      <c r="L15" s="4">
        <v>1</v>
      </c>
      <c r="M15" s="36">
        <v>0</v>
      </c>
      <c r="N15" s="14">
        <v>323</v>
      </c>
      <c r="O15" s="14">
        <v>365</v>
      </c>
      <c r="P15" s="14">
        <v>0</v>
      </c>
      <c r="Q15" s="14">
        <v>0</v>
      </c>
      <c r="R15" s="14">
        <v>11</v>
      </c>
      <c r="S15" s="14">
        <v>9</v>
      </c>
      <c r="T15" s="41">
        <v>0</v>
      </c>
      <c r="U15" s="17" t="s">
        <v>27</v>
      </c>
      <c r="V15" s="18"/>
      <c r="W15" s="18"/>
      <c r="X15" s="18"/>
      <c r="Y15" s="19"/>
    </row>
    <row r="16" spans="1:25" ht="16" x14ac:dyDescent="0.2">
      <c r="A16" s="1"/>
      <c r="B16" s="5" t="s">
        <v>30</v>
      </c>
      <c r="C16" s="4">
        <v>385</v>
      </c>
      <c r="D16" s="4">
        <v>410</v>
      </c>
      <c r="E16" s="4">
        <v>412</v>
      </c>
      <c r="F16" s="4">
        <v>1595</v>
      </c>
      <c r="G16" s="4">
        <v>1646</v>
      </c>
      <c r="H16" s="4">
        <v>1615</v>
      </c>
      <c r="I16" s="4">
        <v>0</v>
      </c>
      <c r="J16" s="4">
        <v>0</v>
      </c>
      <c r="K16" s="4">
        <v>28</v>
      </c>
      <c r="L16" s="4">
        <v>14</v>
      </c>
      <c r="M16" s="39">
        <v>2</v>
      </c>
      <c r="N16" s="14">
        <v>300</v>
      </c>
      <c r="O16" s="14">
        <v>332</v>
      </c>
      <c r="P16" s="14">
        <v>2</v>
      </c>
      <c r="Q16" s="16" t="s">
        <v>46</v>
      </c>
      <c r="R16" s="14">
        <v>29</v>
      </c>
      <c r="S16" s="14" t="s">
        <v>27</v>
      </c>
      <c r="T16" s="42">
        <v>0</v>
      </c>
      <c r="U16" s="14">
        <v>591</v>
      </c>
      <c r="V16" s="14">
        <v>606</v>
      </c>
      <c r="W16" s="14">
        <v>0</v>
      </c>
      <c r="X16" s="14">
        <v>22</v>
      </c>
      <c r="Y16" s="8">
        <v>0</v>
      </c>
    </row>
    <row r="17" spans="1:25" x14ac:dyDescent="0.2">
      <c r="A17" s="1"/>
      <c r="B17" s="5" t="s">
        <v>31</v>
      </c>
      <c r="C17" s="4">
        <v>279</v>
      </c>
      <c r="D17" s="4">
        <v>292</v>
      </c>
      <c r="E17" s="4">
        <v>290</v>
      </c>
      <c r="F17" s="4">
        <v>265</v>
      </c>
      <c r="G17" s="4">
        <v>265</v>
      </c>
      <c r="H17" s="4">
        <v>265</v>
      </c>
      <c r="I17" s="4">
        <v>0</v>
      </c>
      <c r="J17" s="4">
        <v>0</v>
      </c>
      <c r="K17" s="4">
        <v>26</v>
      </c>
      <c r="L17" s="4">
        <v>7</v>
      </c>
      <c r="M17" s="39">
        <v>2</v>
      </c>
      <c r="N17" s="14">
        <v>389</v>
      </c>
      <c r="O17" s="14">
        <v>481</v>
      </c>
      <c r="P17" s="14">
        <v>0</v>
      </c>
      <c r="Q17" s="14" t="s">
        <v>27</v>
      </c>
      <c r="R17" s="14">
        <v>64</v>
      </c>
      <c r="S17" s="14" t="s">
        <v>27</v>
      </c>
      <c r="T17" s="39">
        <v>2</v>
      </c>
      <c r="U17" s="14">
        <v>543</v>
      </c>
      <c r="V17" s="14">
        <v>873</v>
      </c>
      <c r="W17" s="14">
        <v>0</v>
      </c>
      <c r="X17" s="14">
        <v>17</v>
      </c>
      <c r="Y17" s="8">
        <v>0</v>
      </c>
    </row>
    <row r="18" spans="1:25" x14ac:dyDescent="0.2">
      <c r="A18" s="1"/>
      <c r="B18" s="5" t="s">
        <v>37</v>
      </c>
      <c r="C18" s="4">
        <v>250</v>
      </c>
      <c r="D18" s="4">
        <v>260</v>
      </c>
      <c r="E18" s="4">
        <v>258</v>
      </c>
      <c r="F18" s="4">
        <v>251</v>
      </c>
      <c r="G18" s="4">
        <v>252</v>
      </c>
      <c r="H18" s="4">
        <v>243</v>
      </c>
      <c r="I18" s="4">
        <v>0</v>
      </c>
      <c r="J18" s="4">
        <v>0</v>
      </c>
      <c r="K18" s="4">
        <v>8</v>
      </c>
      <c r="L18" s="4">
        <v>6</v>
      </c>
      <c r="M18" s="36">
        <v>0</v>
      </c>
      <c r="N18" s="14">
        <v>441</v>
      </c>
      <c r="O18" s="14">
        <v>270</v>
      </c>
      <c r="P18" s="14">
        <v>1</v>
      </c>
      <c r="Q18" s="14" t="s">
        <v>27</v>
      </c>
      <c r="R18" s="14">
        <v>175</v>
      </c>
      <c r="S18" s="14" t="s">
        <v>27</v>
      </c>
      <c r="T18" s="39">
        <v>1</v>
      </c>
      <c r="U18" s="14">
        <v>393</v>
      </c>
      <c r="V18" s="14">
        <v>427</v>
      </c>
      <c r="W18" s="14">
        <v>0</v>
      </c>
      <c r="X18" s="14">
        <v>8</v>
      </c>
      <c r="Y18" s="8">
        <v>0</v>
      </c>
    </row>
    <row r="19" spans="1:25" x14ac:dyDescent="0.2">
      <c r="A19" s="1"/>
      <c r="B19" s="3" t="s">
        <v>22</v>
      </c>
      <c r="C19" s="4">
        <v>789</v>
      </c>
      <c r="D19" s="4">
        <v>957</v>
      </c>
      <c r="E19" s="4">
        <v>1018</v>
      </c>
      <c r="F19" s="4">
        <v>539</v>
      </c>
      <c r="G19" s="4">
        <v>456</v>
      </c>
      <c r="H19" s="4">
        <v>470</v>
      </c>
      <c r="I19" s="4">
        <v>3</v>
      </c>
      <c r="J19" s="4">
        <v>0</v>
      </c>
      <c r="K19" s="4">
        <v>538</v>
      </c>
      <c r="L19" s="4">
        <v>47</v>
      </c>
      <c r="M19" s="39">
        <v>3</v>
      </c>
      <c r="N19" s="17" t="s">
        <v>27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9"/>
    </row>
    <row r="20" spans="1:25" x14ac:dyDescent="0.2">
      <c r="A20" s="1"/>
      <c r="B20" s="5" t="s">
        <v>23</v>
      </c>
      <c r="C20" s="6">
        <v>328</v>
      </c>
      <c r="D20" s="6">
        <v>377</v>
      </c>
      <c r="E20" s="6">
        <v>358</v>
      </c>
      <c r="F20" s="6">
        <v>243</v>
      </c>
      <c r="G20" s="6">
        <v>279</v>
      </c>
      <c r="H20" s="6">
        <v>271</v>
      </c>
      <c r="I20" s="6">
        <v>3</v>
      </c>
      <c r="J20" s="6">
        <v>1</v>
      </c>
      <c r="K20" s="6">
        <v>110</v>
      </c>
      <c r="L20" s="6">
        <v>32</v>
      </c>
      <c r="M20" s="39">
        <v>10</v>
      </c>
      <c r="N20" s="17" t="s">
        <v>27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9"/>
    </row>
    <row r="21" spans="1:25" x14ac:dyDescent="0.2">
      <c r="A21" s="1"/>
      <c r="B21" s="3" t="s">
        <v>24</v>
      </c>
      <c r="C21" s="4">
        <v>186</v>
      </c>
      <c r="D21" s="4">
        <v>166</v>
      </c>
      <c r="E21" s="4">
        <v>144</v>
      </c>
      <c r="F21" s="4">
        <v>155</v>
      </c>
      <c r="G21" s="4">
        <v>151</v>
      </c>
      <c r="H21" s="4">
        <v>165</v>
      </c>
      <c r="I21" s="4">
        <v>0</v>
      </c>
      <c r="J21" s="4">
        <v>0</v>
      </c>
      <c r="K21" s="4">
        <v>26</v>
      </c>
      <c r="L21" s="4">
        <v>5</v>
      </c>
      <c r="M21" s="39">
        <v>1</v>
      </c>
      <c r="N21" s="17" t="s">
        <v>27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9"/>
    </row>
    <row r="22" spans="1:25" x14ac:dyDescent="0.2">
      <c r="A22" s="1"/>
      <c r="B22" s="3" t="s">
        <v>25</v>
      </c>
      <c r="C22" s="4">
        <v>244</v>
      </c>
      <c r="D22" s="4">
        <v>214</v>
      </c>
      <c r="E22" s="4">
        <v>224</v>
      </c>
      <c r="F22" s="4">
        <v>233</v>
      </c>
      <c r="G22" s="4">
        <v>246</v>
      </c>
      <c r="H22" s="4">
        <v>238</v>
      </c>
      <c r="I22" s="4">
        <v>3</v>
      </c>
      <c r="J22" s="4">
        <v>1</v>
      </c>
      <c r="K22" s="4">
        <v>15</v>
      </c>
      <c r="L22" s="4">
        <v>9</v>
      </c>
      <c r="M22" s="36">
        <v>0</v>
      </c>
      <c r="N22" s="17" t="s">
        <v>27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9"/>
    </row>
    <row r="23" spans="1:25" ht="16" x14ac:dyDescent="0.2">
      <c r="A23" s="1"/>
      <c r="B23" s="3" t="s">
        <v>26</v>
      </c>
      <c r="C23" s="4">
        <v>1068</v>
      </c>
      <c r="D23" s="4">
        <v>1044</v>
      </c>
      <c r="E23" s="4">
        <v>292</v>
      </c>
      <c r="F23" s="4">
        <v>750</v>
      </c>
      <c r="G23" s="4">
        <v>736</v>
      </c>
      <c r="H23" s="4">
        <v>740</v>
      </c>
      <c r="I23" s="4">
        <v>0</v>
      </c>
      <c r="J23" s="4">
        <v>0</v>
      </c>
      <c r="K23" s="4">
        <v>71</v>
      </c>
      <c r="L23" s="4">
        <v>55</v>
      </c>
      <c r="M23" s="37">
        <v>0</v>
      </c>
      <c r="N23" s="17" t="s">
        <v>27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9"/>
    </row>
    <row r="24" spans="1:25" x14ac:dyDescent="0.2">
      <c r="A24" s="1"/>
      <c r="B24" s="3" t="s">
        <v>28</v>
      </c>
      <c r="C24" s="4">
        <v>415</v>
      </c>
      <c r="D24" s="4">
        <v>461</v>
      </c>
      <c r="E24" s="4">
        <v>448</v>
      </c>
      <c r="F24" s="4">
        <v>378</v>
      </c>
      <c r="G24" s="4">
        <v>350</v>
      </c>
      <c r="H24" s="4">
        <v>397</v>
      </c>
      <c r="I24" s="4">
        <v>0</v>
      </c>
      <c r="J24" s="4">
        <v>0</v>
      </c>
      <c r="K24" s="4">
        <v>56</v>
      </c>
      <c r="L24" s="4">
        <v>5</v>
      </c>
      <c r="M24" s="36">
        <v>0</v>
      </c>
      <c r="N24" s="17" t="s">
        <v>27</v>
      </c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9"/>
    </row>
    <row r="25" spans="1:25" x14ac:dyDescent="0.2">
      <c r="A25" s="1"/>
      <c r="B25" s="3" t="s">
        <v>29</v>
      </c>
      <c r="C25" s="4">
        <v>948</v>
      </c>
      <c r="D25" s="4">
        <v>878</v>
      </c>
      <c r="E25" s="4">
        <v>951</v>
      </c>
      <c r="F25" s="4">
        <v>955</v>
      </c>
      <c r="G25" s="4">
        <v>753</v>
      </c>
      <c r="H25" s="4">
        <v>982</v>
      </c>
      <c r="I25" s="4">
        <v>0</v>
      </c>
      <c r="J25" s="4">
        <v>0</v>
      </c>
      <c r="K25" s="4">
        <v>31</v>
      </c>
      <c r="L25" s="4">
        <v>15</v>
      </c>
      <c r="M25" s="36">
        <v>0</v>
      </c>
      <c r="N25" s="17" t="s">
        <v>27</v>
      </c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9"/>
    </row>
    <row r="26" spans="1:25" x14ac:dyDescent="0.2">
      <c r="A26" s="1"/>
      <c r="B26" s="9" t="s">
        <v>32</v>
      </c>
      <c r="C26" s="4">
        <v>219</v>
      </c>
      <c r="D26" s="4">
        <v>239</v>
      </c>
      <c r="E26" s="4">
        <v>223</v>
      </c>
      <c r="F26" s="4">
        <v>209</v>
      </c>
      <c r="G26" s="4">
        <v>224</v>
      </c>
      <c r="H26" s="4">
        <v>220</v>
      </c>
      <c r="I26" s="4">
        <v>0</v>
      </c>
      <c r="J26" s="4">
        <v>0</v>
      </c>
      <c r="K26" s="4">
        <v>18</v>
      </c>
      <c r="L26" s="4">
        <v>2</v>
      </c>
      <c r="M26" s="36">
        <v>0</v>
      </c>
      <c r="N26" s="17" t="s">
        <v>27</v>
      </c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9"/>
    </row>
    <row r="27" spans="1:25" x14ac:dyDescent="0.2">
      <c r="A27" s="1"/>
      <c r="B27" s="3" t="s">
        <v>33</v>
      </c>
      <c r="C27" s="4">
        <v>1043</v>
      </c>
      <c r="D27" s="4">
        <v>962</v>
      </c>
      <c r="E27" s="4">
        <v>1029</v>
      </c>
      <c r="F27" s="4">
        <v>1086</v>
      </c>
      <c r="G27" s="4">
        <v>1057</v>
      </c>
      <c r="H27" s="4">
        <v>999</v>
      </c>
      <c r="I27" s="4">
        <v>0</v>
      </c>
      <c r="J27" s="4">
        <v>0</v>
      </c>
      <c r="K27" s="4">
        <v>18</v>
      </c>
      <c r="L27" s="4">
        <v>4</v>
      </c>
      <c r="M27" s="36">
        <v>0</v>
      </c>
      <c r="N27" s="17" t="s">
        <v>27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9"/>
    </row>
    <row r="28" spans="1:25" x14ac:dyDescent="0.2">
      <c r="A28" s="1"/>
      <c r="B28" s="3" t="s">
        <v>34</v>
      </c>
      <c r="C28" s="4">
        <v>261</v>
      </c>
      <c r="D28" s="4">
        <v>262</v>
      </c>
      <c r="E28" s="4">
        <v>237</v>
      </c>
      <c r="F28" s="4">
        <v>232</v>
      </c>
      <c r="G28" s="4">
        <v>239</v>
      </c>
      <c r="H28" s="4">
        <v>261</v>
      </c>
      <c r="I28" s="4">
        <v>0</v>
      </c>
      <c r="J28" s="4">
        <v>0</v>
      </c>
      <c r="K28" s="4">
        <v>10</v>
      </c>
      <c r="L28" s="4">
        <v>4</v>
      </c>
      <c r="M28" s="36">
        <v>0</v>
      </c>
      <c r="N28" s="17" t="s">
        <v>27</v>
      </c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9"/>
    </row>
    <row r="29" spans="1:25" x14ac:dyDescent="0.2">
      <c r="A29" s="1"/>
      <c r="B29" s="3" t="s">
        <v>35</v>
      </c>
      <c r="C29" s="4">
        <v>271</v>
      </c>
      <c r="D29" s="4">
        <v>257</v>
      </c>
      <c r="E29" s="4">
        <v>260</v>
      </c>
      <c r="F29" s="4">
        <v>278</v>
      </c>
      <c r="G29" s="4">
        <v>304</v>
      </c>
      <c r="H29" s="4">
        <v>255</v>
      </c>
      <c r="I29" s="4">
        <v>0</v>
      </c>
      <c r="J29" s="4">
        <v>0</v>
      </c>
      <c r="K29" s="4">
        <v>9</v>
      </c>
      <c r="L29" s="4">
        <v>6</v>
      </c>
      <c r="M29" s="39">
        <v>1</v>
      </c>
      <c r="N29" s="17" t="s">
        <v>27</v>
      </c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9"/>
    </row>
    <row r="30" spans="1:25" x14ac:dyDescent="0.2">
      <c r="A30" s="1"/>
      <c r="B30" s="3" t="s">
        <v>36</v>
      </c>
      <c r="C30" s="4">
        <v>183</v>
      </c>
      <c r="D30" s="4">
        <v>190</v>
      </c>
      <c r="E30" s="4">
        <v>187</v>
      </c>
      <c r="F30" s="4">
        <v>192</v>
      </c>
      <c r="G30" s="4">
        <v>185</v>
      </c>
      <c r="H30" s="4">
        <v>178</v>
      </c>
      <c r="I30" s="4">
        <v>0</v>
      </c>
      <c r="J30" s="4">
        <v>0</v>
      </c>
      <c r="K30" s="4">
        <v>9</v>
      </c>
      <c r="L30" s="4">
        <v>2</v>
      </c>
      <c r="M30" s="36">
        <v>0</v>
      </c>
      <c r="N30" s="17" t="s">
        <v>27</v>
      </c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9"/>
    </row>
    <row r="31" spans="1:25" x14ac:dyDescent="0.2">
      <c r="A31" s="1"/>
      <c r="B31" s="3" t="s">
        <v>38</v>
      </c>
      <c r="C31" s="4">
        <v>266</v>
      </c>
      <c r="D31" s="4">
        <v>265</v>
      </c>
      <c r="E31" s="4">
        <v>263</v>
      </c>
      <c r="F31" s="4">
        <v>331</v>
      </c>
      <c r="G31" s="4">
        <v>303</v>
      </c>
      <c r="H31" s="4">
        <v>296</v>
      </c>
      <c r="I31" s="4">
        <v>0</v>
      </c>
      <c r="J31" s="4">
        <v>0</v>
      </c>
      <c r="K31" s="4">
        <v>6</v>
      </c>
      <c r="L31" s="4">
        <v>3</v>
      </c>
      <c r="M31" s="36">
        <v>0</v>
      </c>
      <c r="N31" s="17" t="s">
        <v>27</v>
      </c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9"/>
    </row>
    <row r="32" spans="1:25" x14ac:dyDescent="0.2">
      <c r="A32" s="1"/>
      <c r="B32" s="3" t="s">
        <v>39</v>
      </c>
      <c r="C32" s="4">
        <v>193</v>
      </c>
      <c r="D32" s="4">
        <v>189</v>
      </c>
      <c r="E32" s="4">
        <v>191</v>
      </c>
      <c r="F32" s="4">
        <v>193</v>
      </c>
      <c r="G32" s="4">
        <v>199</v>
      </c>
      <c r="H32" s="4">
        <v>191</v>
      </c>
      <c r="I32" s="4">
        <v>0</v>
      </c>
      <c r="J32" s="4">
        <v>0</v>
      </c>
      <c r="K32" s="4">
        <v>6</v>
      </c>
      <c r="L32" s="4">
        <v>3</v>
      </c>
      <c r="M32" s="36">
        <v>0</v>
      </c>
      <c r="N32" s="17" t="s">
        <v>27</v>
      </c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9"/>
    </row>
    <row r="33" spans="1:25" x14ac:dyDescent="0.2">
      <c r="A33" s="1"/>
      <c r="B33" s="3" t="s">
        <v>40</v>
      </c>
      <c r="C33" s="4">
        <v>228</v>
      </c>
      <c r="D33" s="4">
        <v>240</v>
      </c>
      <c r="E33" s="4">
        <v>203</v>
      </c>
      <c r="F33" s="4">
        <v>268</v>
      </c>
      <c r="G33" s="4">
        <v>231</v>
      </c>
      <c r="H33" s="4">
        <v>229</v>
      </c>
      <c r="I33" s="4">
        <v>0</v>
      </c>
      <c r="J33" s="4">
        <v>0</v>
      </c>
      <c r="K33" s="4">
        <v>5</v>
      </c>
      <c r="L33" s="4">
        <v>2</v>
      </c>
      <c r="M33" s="36">
        <v>0</v>
      </c>
      <c r="N33" s="17" t="s">
        <v>27</v>
      </c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9"/>
    </row>
    <row r="34" spans="1:25" x14ac:dyDescent="0.2">
      <c r="A34" s="1"/>
      <c r="B34" s="3" t="s">
        <v>41</v>
      </c>
      <c r="C34" s="4">
        <v>229</v>
      </c>
      <c r="D34" s="4">
        <v>251</v>
      </c>
      <c r="E34" s="4">
        <v>289</v>
      </c>
      <c r="F34" s="4">
        <v>288</v>
      </c>
      <c r="G34" s="4">
        <v>270</v>
      </c>
      <c r="H34" s="4">
        <v>285</v>
      </c>
      <c r="I34" s="4">
        <v>0</v>
      </c>
      <c r="J34" s="4">
        <v>0</v>
      </c>
      <c r="K34" s="4">
        <v>3</v>
      </c>
      <c r="L34" s="4">
        <v>2</v>
      </c>
      <c r="M34" s="36">
        <v>0</v>
      </c>
      <c r="N34" s="17" t="s">
        <v>27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9"/>
    </row>
    <row r="35" spans="1:25" x14ac:dyDescent="0.2">
      <c r="A35" s="1"/>
      <c r="B35" s="3" t="s">
        <v>42</v>
      </c>
      <c r="C35" s="4">
        <v>242</v>
      </c>
      <c r="D35" s="4">
        <v>244</v>
      </c>
      <c r="E35" s="4">
        <v>232</v>
      </c>
      <c r="F35" s="4">
        <v>323</v>
      </c>
      <c r="G35" s="4">
        <v>320</v>
      </c>
      <c r="H35" s="4">
        <v>291</v>
      </c>
      <c r="I35" s="4">
        <v>0</v>
      </c>
      <c r="J35" s="4">
        <v>0</v>
      </c>
      <c r="K35" s="4">
        <v>2</v>
      </c>
      <c r="L35" s="4">
        <v>2</v>
      </c>
      <c r="M35" s="36">
        <v>0</v>
      </c>
      <c r="N35" s="17" t="s">
        <v>27</v>
      </c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9"/>
    </row>
    <row r="36" spans="1:25" x14ac:dyDescent="0.2">
      <c r="A36" s="1"/>
      <c r="B36" s="3" t="s">
        <v>43</v>
      </c>
      <c r="C36" s="4">
        <v>260</v>
      </c>
      <c r="D36" s="4">
        <v>248</v>
      </c>
      <c r="E36" s="4">
        <v>260</v>
      </c>
      <c r="F36" s="4">
        <v>255</v>
      </c>
      <c r="G36" s="15" t="s">
        <v>27</v>
      </c>
      <c r="H36" s="15" t="s">
        <v>27</v>
      </c>
      <c r="I36" s="4">
        <v>0</v>
      </c>
      <c r="J36" s="4">
        <v>0</v>
      </c>
      <c r="K36" s="4">
        <v>6</v>
      </c>
      <c r="L36" s="4">
        <v>5</v>
      </c>
      <c r="M36" s="36">
        <v>0</v>
      </c>
      <c r="N36" s="17" t="s">
        <v>27</v>
      </c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9"/>
    </row>
    <row r="37" spans="1:25" x14ac:dyDescent="0.2">
      <c r="A37" s="1"/>
      <c r="B37" s="30" t="s">
        <v>44</v>
      </c>
      <c r="C37" s="30"/>
      <c r="D37" s="30"/>
      <c r="E37" s="30"/>
      <c r="F37" s="30"/>
      <c r="G37" s="30"/>
      <c r="H37" s="30"/>
      <c r="I37" s="2">
        <f>SUM(I8:I36)</f>
        <v>10</v>
      </c>
      <c r="J37" s="2">
        <f>SUM(J8:J36)</f>
        <v>2</v>
      </c>
      <c r="K37" s="2">
        <f>SUM(K8:K36)</f>
        <v>1290</v>
      </c>
      <c r="L37" s="2">
        <f>SUM(L8:L36)</f>
        <v>442</v>
      </c>
      <c r="M37" s="38">
        <f>SUM(M8:M36)</f>
        <v>42</v>
      </c>
      <c r="N37" s="31"/>
      <c r="O37" s="31"/>
      <c r="P37" s="12">
        <f>SUM(P8:P18)</f>
        <v>22</v>
      </c>
      <c r="Q37" s="12">
        <f>SUM(Q8:Q15)</f>
        <v>17</v>
      </c>
      <c r="R37" s="12">
        <f>SUM(R8:R18)</f>
        <v>711</v>
      </c>
      <c r="S37" s="12">
        <f>SUM(S8:S15)</f>
        <v>384</v>
      </c>
      <c r="T37" s="44">
        <f>SUM(T8:T18)</f>
        <v>7</v>
      </c>
      <c r="U37" s="27"/>
      <c r="V37" s="27"/>
      <c r="W37" s="12">
        <f>SUM(W16:W18)</f>
        <v>0</v>
      </c>
      <c r="X37" s="12">
        <f>SUM(X16:X18)</f>
        <v>47</v>
      </c>
      <c r="Y37" s="8"/>
    </row>
    <row r="39" spans="1:25" x14ac:dyDescent="0.2">
      <c r="B39" s="45" t="s">
        <v>49</v>
      </c>
    </row>
    <row r="40" spans="1:25" ht="17" x14ac:dyDescent="0.2">
      <c r="B40" t="s">
        <v>48</v>
      </c>
    </row>
  </sheetData>
  <mergeCells count="59">
    <mergeCell ref="N25:Y25"/>
    <mergeCell ref="N31:Y31"/>
    <mergeCell ref="N32:Y32"/>
    <mergeCell ref="N33:Y33"/>
    <mergeCell ref="U5:V5"/>
    <mergeCell ref="U6:U7"/>
    <mergeCell ref="V6:V7"/>
    <mergeCell ref="W6:W7"/>
    <mergeCell ref="X6:X7"/>
    <mergeCell ref="U13:Y13"/>
    <mergeCell ref="U14:Y14"/>
    <mergeCell ref="U15:Y15"/>
    <mergeCell ref="N23:Y23"/>
    <mergeCell ref="N24:Y24"/>
    <mergeCell ref="T6:T7"/>
    <mergeCell ref="U9:Y9"/>
    <mergeCell ref="B37:H37"/>
    <mergeCell ref="N37:O37"/>
    <mergeCell ref="N34:Y34"/>
    <mergeCell ref="N35:Y35"/>
    <mergeCell ref="N36:Y36"/>
    <mergeCell ref="U37:V37"/>
    <mergeCell ref="N20:Y20"/>
    <mergeCell ref="N21:Y21"/>
    <mergeCell ref="N22:Y22"/>
    <mergeCell ref="K6:K7"/>
    <mergeCell ref="L6:L7"/>
    <mergeCell ref="R6:R7"/>
    <mergeCell ref="M6:M7"/>
    <mergeCell ref="N6:N7"/>
    <mergeCell ref="O6:O7"/>
    <mergeCell ref="P6:P7"/>
    <mergeCell ref="Q6:Q7"/>
    <mergeCell ref="U10:Y10"/>
    <mergeCell ref="U11:Y11"/>
    <mergeCell ref="U12:Y12"/>
    <mergeCell ref="Y6:Y7"/>
    <mergeCell ref="N19:Y19"/>
    <mergeCell ref="N4:T4"/>
    <mergeCell ref="U4:Y4"/>
    <mergeCell ref="U8:Y8"/>
    <mergeCell ref="B4:B7"/>
    <mergeCell ref="C4:M4"/>
    <mergeCell ref="C5:H5"/>
    <mergeCell ref="I5:J5"/>
    <mergeCell ref="K5:L5"/>
    <mergeCell ref="N5:O5"/>
    <mergeCell ref="P5:Q5"/>
    <mergeCell ref="R5:S5"/>
    <mergeCell ref="C6:E6"/>
    <mergeCell ref="S6:S7"/>
    <mergeCell ref="F6:H6"/>
    <mergeCell ref="I6:I7"/>
    <mergeCell ref="J6:J7"/>
    <mergeCell ref="N26:Y26"/>
    <mergeCell ref="N27:Y27"/>
    <mergeCell ref="N28:Y28"/>
    <mergeCell ref="N29:Y29"/>
    <mergeCell ref="N30:Y30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2018-06-24T05:23:38Z</dcterms:created>
  <dcterms:modified xsi:type="dcterms:W3CDTF">2018-08-21T17:38:45Z</dcterms:modified>
</cp:coreProperties>
</file>